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ed\Desktop\Ms Hamed TD Marks for S1\N.TD L1 STUDY SKILL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<sst xmlns="http://schemas.openxmlformats.org/spreadsheetml/2006/main" count="235" uniqueCount="235">
  <si>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</si>
  <si>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</si>
  <si>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</si>
  <si>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</si>
  <si>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</si>
  <si>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</si>
  <si>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</si>
  <si>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</si>
  <si>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</si>
  <si>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</si>
  <si>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</si>
  <si>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</si>
  <si>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18/35049305</t>
  </si>
  <si>
    <t>قويدري</t>
  </si>
  <si>
    <t>الحاجة امينة</t>
  </si>
  <si>
    <t>35049305</t>
  </si>
  <si>
    <t>18/35037076</t>
  </si>
  <si>
    <t>قويدري</t>
  </si>
  <si>
    <t>حليمة السعدية</t>
  </si>
  <si>
    <t>35037076</t>
  </si>
  <si>
    <t xml:space="preserve"> 18/35038740</t>
  </si>
  <si>
    <t>قيدوام</t>
  </si>
  <si>
    <t>كريمة</t>
  </si>
  <si>
    <t xml:space="preserve"> 35038740 </t>
  </si>
  <si>
    <t>18/35040263</t>
  </si>
  <si>
    <t>كارب</t>
  </si>
  <si>
    <t>أمال</t>
  </si>
  <si>
    <t>35040263</t>
  </si>
  <si>
    <t>18/85556</t>
  </si>
  <si>
    <t>كايتا</t>
  </si>
  <si>
    <t>عبد القادر</t>
  </si>
  <si>
    <t xml:space="preserve"> 85556</t>
  </si>
  <si>
    <t>18/35038365</t>
  </si>
  <si>
    <t>كحول</t>
  </si>
  <si>
    <t>مروة</t>
  </si>
  <si>
    <t>35038365</t>
  </si>
  <si>
    <t>18/35040598</t>
  </si>
  <si>
    <t>كردودي</t>
  </si>
  <si>
    <t>نوميديا</t>
  </si>
  <si>
    <t>35040598</t>
  </si>
  <si>
    <t>18/35036556</t>
  </si>
  <si>
    <t>كرفة</t>
  </si>
  <si>
    <t>اشواق</t>
  </si>
  <si>
    <t>35036556</t>
  </si>
  <si>
    <t>17/35049777</t>
  </si>
  <si>
    <t>كرميش</t>
  </si>
  <si>
    <t>نور الهدى</t>
  </si>
  <si>
    <t>35049777</t>
  </si>
  <si>
    <t xml:space="preserve"> 17/35034937</t>
  </si>
  <si>
    <t>كرومة</t>
  </si>
  <si>
    <t>آية</t>
  </si>
  <si>
    <t xml:space="preserve"> 35034937</t>
  </si>
  <si>
    <t>18/35031307</t>
  </si>
  <si>
    <t>كزار</t>
  </si>
  <si>
    <t>مريم</t>
  </si>
  <si>
    <t>35031307</t>
  </si>
  <si>
    <t>18/35035639</t>
  </si>
  <si>
    <t>كشرود</t>
  </si>
  <si>
    <t>أيمن إسلام</t>
  </si>
  <si>
    <t>35035639</t>
  </si>
  <si>
    <t>18/35035476</t>
  </si>
  <si>
    <t>كلاتمة</t>
  </si>
  <si>
    <t>إلهام</t>
  </si>
  <si>
    <t>35035476</t>
  </si>
  <si>
    <t>15/35049571</t>
  </si>
  <si>
    <t>كليبي</t>
  </si>
  <si>
    <t>عبد الرؤف</t>
  </si>
  <si>
    <t>35049571</t>
  </si>
  <si>
    <t>17/ 35042072</t>
  </si>
  <si>
    <t>لباز</t>
  </si>
  <si>
    <t>اسماعيل</t>
  </si>
  <si>
    <t>35042072</t>
  </si>
  <si>
    <t>18/35034766</t>
  </si>
  <si>
    <t>لبلالطة</t>
  </si>
  <si>
    <t>ساره</t>
  </si>
  <si>
    <t>35034766</t>
  </si>
  <si>
    <t>17/ 35043407</t>
  </si>
  <si>
    <t>لحلوحي</t>
  </si>
  <si>
    <t>طارق</t>
  </si>
  <si>
    <t>35043407</t>
  </si>
  <si>
    <t>18/35040525</t>
  </si>
  <si>
    <t>لخذاري</t>
  </si>
  <si>
    <t>إكرام</t>
  </si>
  <si>
    <t>35040525</t>
  </si>
  <si>
    <t>17/ 35033032</t>
  </si>
  <si>
    <t>لخذاري</t>
  </si>
  <si>
    <t>يسرى</t>
  </si>
  <si>
    <t>35033032</t>
  </si>
  <si>
    <t>18/35036517</t>
  </si>
  <si>
    <t>لزرق</t>
  </si>
  <si>
    <t>فريال بشرة</t>
  </si>
  <si>
    <t>35036517</t>
  </si>
  <si>
    <t>18/35038754</t>
  </si>
  <si>
    <t>لشهب</t>
  </si>
  <si>
    <t>محمد</t>
  </si>
  <si>
    <t>35038754</t>
  </si>
  <si>
    <t>16/35051801</t>
  </si>
  <si>
    <t>لطرش</t>
  </si>
  <si>
    <t>معاذ</t>
  </si>
  <si>
    <t>35051801</t>
  </si>
  <si>
    <t>17/35037415</t>
  </si>
  <si>
    <t>لعبيدي</t>
  </si>
  <si>
    <t>شهرزاد</t>
  </si>
  <si>
    <t xml:space="preserve"> 35037415</t>
  </si>
  <si>
    <t>18/35030780</t>
  </si>
  <si>
    <t>لعجايلية</t>
  </si>
  <si>
    <t>ايناس</t>
  </si>
  <si>
    <t>35030780</t>
  </si>
  <si>
    <t>18/35038558</t>
  </si>
  <si>
    <t>لعلى</t>
  </si>
  <si>
    <t>مريم</t>
  </si>
  <si>
    <t>35038558</t>
  </si>
  <si>
    <t>18/35043750</t>
  </si>
  <si>
    <t>لعور</t>
  </si>
  <si>
    <t>عبلة</t>
  </si>
  <si>
    <t>35043750</t>
  </si>
  <si>
    <t>18/35031686</t>
  </si>
  <si>
    <t>لغسالة</t>
  </si>
  <si>
    <t>هندة</t>
  </si>
  <si>
    <t>35031686</t>
  </si>
  <si>
    <t>18/35080910</t>
  </si>
  <si>
    <t>لقليطي</t>
  </si>
  <si>
    <t>نسمة رندة</t>
  </si>
  <si>
    <t>35080910</t>
  </si>
  <si>
    <t>17/ 39062040</t>
  </si>
  <si>
    <t>لكعص</t>
  </si>
  <si>
    <t>عبد النور</t>
  </si>
  <si>
    <t>39062040</t>
  </si>
  <si>
    <t>18/35036523</t>
  </si>
  <si>
    <t>لمدلدل</t>
  </si>
  <si>
    <t>لينا جيهان</t>
  </si>
  <si>
    <t>35036523</t>
  </si>
  <si>
    <t>17/ 35040578</t>
  </si>
  <si>
    <t>لوصيفي</t>
  </si>
  <si>
    <t>عبد الرحمان</t>
  </si>
  <si>
    <t>35040578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</si>
  <si>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</si>
  <si>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</si>
  <si>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</si>
  <si>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</si>
  <si>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</si>
  <si>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</si>
  <si>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</si>
  <si>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</si>
  <si>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</si>
  <si>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</si>
  <si>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</si>
  <si>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</si>
  <si>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</si>
  <si>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</si>
  <si>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</si>
  <si>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</si>
  <si>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</si>
  <si>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</si>
  <si>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</si>
  <si>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</si>
  <si>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</si>
  <si>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</si>
  <si>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</si>
  <si>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</si>
  <si>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</si>
  <si>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</si>
  <si>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</si>
  <si>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</si>
  <si>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</si>
  <si>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</si>
  <si>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</si>
  <si>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</si>
  <si>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</si>
  <si>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</si>
  <si>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</si>
  <si>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</si>
  <si>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</si>
  <si>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</si>
  <si>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</si>
  <si>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</si>
  <si>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</si>
  <si>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</si>
  <si>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</si>
  <si>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M111</t>
  </si>
  <si>
    <t>Techniques de travail univers1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</si>
  <si>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</si>
  <si>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</si>
  <si>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</si>
  <si>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</si>
  <si>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</si>
  <si>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</si>
  <si>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</si>
  <si>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</si>
  <si>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</si>
  <si>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</si>
  <si>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</si>
  <si>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</si>
  <si>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</si>
  <si>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</si>
  <si>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</si>
  <si>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</si>
  <si>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</si>
  <si>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</si>
  <si>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</si>
  <si>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</si>
  <si>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</si>
  <si>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 xml:space="preserve">نقطة التقييم الثاني </t>
  </si>
  <si>
    <t/>
  </si>
  <si>
    <t>TDTP_3</t>
  </si>
  <si>
    <t>8</t>
  </si>
  <si>
    <t>نقطة التقييم الثاني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</si>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</sst>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27" workbookViewId="0">
      <selection activeCell="I28" sqref="I28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2" s="2" customFormat="1" ht="24.95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2" t="str">
        <f>"السنة الجامعية : " &amp; Config!$B$7</f>
        <v>السنة الجامعية : 2018 - 2019</v>
      </c>
      <c r="I3" s="10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2" t="str">
        <f>Config!$C$11 &amp; " " &amp; Config!$C$8 &amp; " - " &amp; Config!$C$12</f>
        <v>السنة الأولى ليسانس - السـداســـي   الأول</v>
      </c>
      <c r="I4" s="10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2" t="str">
        <f>Config!$C$9</f>
        <v>.</v>
      </c>
      <c r="I5" s="102"/>
      <c r="L5" s="1"/>
    </row>
    <row r="6" spans="1:12" s="2" customFormat="1" ht="9.9499999999999993" customHeight="1">
      <c r="A6" s="81"/>
      <c r="B6" s="81"/>
      <c r="C6" s="81"/>
      <c r="D6" s="81"/>
      <c r="E6" s="81"/>
      <c r="F6" s="81"/>
      <c r="G6" s="81"/>
      <c r="H6" s="81"/>
      <c r="I6" s="81"/>
      <c r="L6" s="1"/>
    </row>
    <row r="7" spans="1:12" s="2" customFormat="1" ht="24.95" customHeight="1">
      <c r="A7" s="96" t="s">
        <v>2</v>
      </c>
      <c r="B7" s="96"/>
      <c r="C7" s="96"/>
      <c r="D7" s="96"/>
      <c r="E7" s="96"/>
      <c r="F7" s="96"/>
      <c r="G7" s="96"/>
      <c r="H7" s="96"/>
      <c r="I7" s="96"/>
      <c r="L7" s="1"/>
    </row>
    <row r="8" spans="1:12" s="2" customFormat="1" ht="5.0999999999999996" customHeight="1">
      <c r="A8" s="97"/>
      <c r="B8" s="97"/>
      <c r="C8" s="97"/>
      <c r="D8" s="97"/>
      <c r="E8" s="97"/>
      <c r="F8" s="97"/>
      <c r="G8" s="97"/>
      <c r="H8" s="97"/>
      <c r="I8" s="97"/>
      <c r="L8" s="1"/>
    </row>
    <row r="9" spans="1:12" s="2" customFormat="1" ht="20.100000000000001" customHeight="1">
      <c r="A9" s="8" t="s">
        <v>3</v>
      </c>
      <c r="B9" s="98" t="s">
        <v>234</v>
      </c>
      <c r="C9" s="98"/>
      <c r="D9" s="99" t="str">
        <f>"المقياس : " &amp; Config!$C$10</f>
        <v>المقياس : Techniques de travail univers1</v>
      </c>
      <c r="E9" s="99"/>
      <c r="F9" s="99"/>
      <c r="G9" s="99"/>
      <c r="H9" s="100" t="str">
        <f>IF(Config!$C$13 = "", "الفوج : " &amp; Config!$C$14,"المجموعة : " &amp; Config!$C$13 &amp; "  -  الفوج : " &amp; Config!$C$14)</f>
        <v>الفوج : 12</v>
      </c>
      <c r="I9" s="100"/>
      <c r="L9" s="1"/>
    </row>
    <row r="10" spans="1:12" s="2" customFormat="1" ht="5.0999999999999996" customHeight="1">
      <c r="A10" s="81"/>
      <c r="B10" s="81"/>
      <c r="C10" s="81"/>
      <c r="D10" s="81"/>
      <c r="E10" s="81"/>
      <c r="F10" s="81"/>
      <c r="G10" s="81"/>
      <c r="H10" s="81"/>
      <c r="I10" s="81"/>
      <c r="L10" s="1"/>
    </row>
    <row r="11" spans="1:12" s="2" customFormat="1" ht="20.100000000000001" customHeight="1">
      <c r="A11" s="83" t="s">
        <v>4</v>
      </c>
      <c r="B11" s="86" t="s">
        <v>5</v>
      </c>
      <c r="C11" s="89" t="s">
        <v>6</v>
      </c>
      <c r="D11" s="89" t="s">
        <v>7</v>
      </c>
      <c r="E11" s="92" t="str">
        <f>"اختبار المعارف ( " &amp; Config!$C$15 &amp; " )"</f>
        <v>اختبار المعارف ( الأعمال الموجهـة )</v>
      </c>
      <c r="F11" s="92"/>
      <c r="G11" s="92"/>
      <c r="H11" s="92"/>
      <c r="I11" s="93" t="s">
        <v>8</v>
      </c>
      <c r="L11" s="75" t="s">
        <v>9</v>
      </c>
    </row>
    <row r="12" spans="1:12" s="2" customFormat="1" ht="48" customHeight="1">
      <c r="A12" s="84"/>
      <c r="B12" s="87"/>
      <c r="C12" s="90"/>
      <c r="D12" s="90"/>
      <c r="E12" s="10" t="str">
        <f>Config!$C$16</f>
        <v>نقطة التقييم الأول</v>
      </c>
      <c r="F12" s="10" t="str">
        <f>Config!$C$17</f>
        <v xml:space="preserve">نقطة التقييم الثاني </v>
      </c>
      <c r="G12" s="10" t="str">
        <f>Config!$C$18</f>
        <v>نقطة التقييم الثاني</v>
      </c>
      <c r="H12" s="11" t="s">
        <v>10</v>
      </c>
      <c r="I12" s="94"/>
      <c r="L12" s="75"/>
    </row>
    <row r="13" spans="1:12" s="2" customFormat="1" ht="20.100000000000001" customHeight="1">
      <c r="A13" s="85"/>
      <c r="B13" s="88"/>
      <c r="C13" s="91"/>
      <c r="D13" s="91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5"/>
      <c r="L13" s="75"/>
    </row>
    <row r="14" spans="1:12" s="2" customFormat="1" ht="3" customHeight="1">
      <c r="A14" s="76"/>
      <c r="B14" s="77"/>
      <c r="C14" s="77"/>
      <c r="D14" s="77"/>
      <c r="E14" s="77"/>
      <c r="F14" s="77"/>
      <c r="G14" s="77"/>
      <c r="H14" s="77"/>
      <c r="I14" s="78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6</v>
      </c>
      <c r="F15" s="18">
        <v>5</v>
      </c>
      <c r="G15" s="18">
        <v>6</v>
      </c>
      <c r="H15" s="19">
        <f>IF(AND(ISBLANK(E15),ISBLANK(F15),ISBLANK(G15)), "", E15+F15+G15)</f>
        <v>17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4.5</v>
      </c>
      <c r="F16" s="18">
        <v>5</v>
      </c>
      <c r="G16" s="18">
        <v>5</v>
      </c>
      <c r="H16" s="19">
        <f>IF(AND(ISBLANK(E16),ISBLANK(F16),ISBLANK(G16)), "", E16+F16+G16)</f>
        <v>14.5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/>
      <c r="G17" s="18"/>
      <c r="H17" s="19" t="str">
        <f t="shared" ref="H17:H45" si="0">IF(AND(ISBLANK(E17),ISBLANK(F17),ISBLANK(G17)),"",E17+F17+G17)</f>
        <v/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2.5</v>
      </c>
      <c r="F18" s="18"/>
      <c r="G18" s="18"/>
      <c r="H18" s="19">
        <f t="shared" si="0"/>
        <v>2.5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/>
      <c r="G19" s="18"/>
      <c r="H19" s="19" t="str">
        <f t="shared" si="0"/>
        <v/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/>
      <c r="G20" s="18"/>
      <c r="H20" s="19" t="str">
        <f t="shared" si="0"/>
        <v/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1</v>
      </c>
      <c r="F21" s="18">
        <v>3</v>
      </c>
      <c r="G21" s="18">
        <v>2.5</v>
      </c>
      <c r="H21" s="19">
        <f t="shared" si="0"/>
        <v>6.5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3</v>
      </c>
      <c r="F22" s="18">
        <v>3</v>
      </c>
      <c r="G22" s="18">
        <v>4</v>
      </c>
      <c r="H22" s="19">
        <f t="shared" si="0"/>
        <v>10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/>
      <c r="G23" s="18"/>
      <c r="H23" s="19" t="str">
        <f t="shared" si="0"/>
        <v/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</v>
      </c>
      <c r="F24" s="18">
        <v>4</v>
      </c>
      <c r="G24" s="18">
        <v>3</v>
      </c>
      <c r="H24" s="19">
        <f t="shared" si="0"/>
        <v>10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1</v>
      </c>
      <c r="F25" s="18"/>
      <c r="G25" s="18"/>
      <c r="H25" s="19">
        <f t="shared" si="0"/>
        <v>1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6</v>
      </c>
      <c r="F26" s="18">
        <v>6</v>
      </c>
      <c r="G26" s="18">
        <v>8</v>
      </c>
      <c r="H26" s="19">
        <f t="shared" si="0"/>
        <v>20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1</v>
      </c>
      <c r="F27" s="18"/>
      <c r="G27" s="18"/>
      <c r="H27" s="19">
        <f t="shared" si="0"/>
        <v>1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</v>
      </c>
      <c r="F29" s="18">
        <v>2</v>
      </c>
      <c r="G29" s="18">
        <v>2</v>
      </c>
      <c r="H29" s="19">
        <f t="shared" si="0"/>
        <v>7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1</v>
      </c>
      <c r="F30" s="18"/>
      <c r="G30" s="18"/>
      <c r="H30" s="19">
        <f t="shared" si="0"/>
        <v>1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2.5</v>
      </c>
      <c r="F31" s="18">
        <v>2.5</v>
      </c>
      <c r="G31" s="18">
        <v>0</v>
      </c>
      <c r="H31" s="19">
        <f t="shared" si="0"/>
        <v>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0</v>
      </c>
      <c r="F32" s="18">
        <v>3.5</v>
      </c>
      <c r="G32" s="18">
        <v>4</v>
      </c>
      <c r="H32" s="19">
        <f t="shared" si="0"/>
        <v>7.5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/>
      <c r="G33" s="18"/>
      <c r="H33" s="19" t="str">
        <f t="shared" si="0"/>
        <v/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0</v>
      </c>
      <c r="F34" s="18"/>
      <c r="G34" s="18"/>
      <c r="H34" s="19">
        <f t="shared" si="0"/>
        <v>0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2.5</v>
      </c>
      <c r="F35" s="18">
        <v>2</v>
      </c>
      <c r="G35" s="18">
        <v>2</v>
      </c>
      <c r="H35" s="19">
        <f t="shared" si="0"/>
        <v>6.5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2</v>
      </c>
      <c r="F36" s="18"/>
      <c r="G36" s="18"/>
      <c r="H36" s="19">
        <f t="shared" si="0"/>
        <v>2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/>
      <c r="G37" s="18"/>
      <c r="H37" s="19" t="str">
        <f t="shared" si="0"/>
        <v/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1</v>
      </c>
      <c r="F38" s="18">
        <v>5</v>
      </c>
      <c r="G38" s="18">
        <v>4</v>
      </c>
      <c r="H38" s="19">
        <f t="shared" si="0"/>
        <v>10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>
        <v>3</v>
      </c>
      <c r="G39" s="18">
        <v>3</v>
      </c>
      <c r="H39" s="19">
        <f t="shared" si="0"/>
        <v>6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2.5</v>
      </c>
      <c r="F40" s="18">
        <v>3.5</v>
      </c>
      <c r="G40" s="18">
        <v>6</v>
      </c>
      <c r="H40" s="19">
        <f t="shared" si="0"/>
        <v>12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/>
      <c r="G41" s="18"/>
      <c r="H41" s="19" t="str">
        <f t="shared" si="0"/>
        <v/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1.5</v>
      </c>
      <c r="F42" s="18">
        <v>4</v>
      </c>
      <c r="G42" s="18">
        <v>4.5</v>
      </c>
      <c r="H42" s="19">
        <f t="shared" si="0"/>
        <v>10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1</v>
      </c>
      <c r="F43" s="18">
        <v>3</v>
      </c>
      <c r="G43" s="18">
        <v>2.5</v>
      </c>
      <c r="H43" s="19">
        <f t="shared" si="0"/>
        <v>6.5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/>
      <c r="H44" s="19" t="str">
        <f t="shared" si="0"/>
        <v/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1</v>
      </c>
      <c r="F45" s="18"/>
      <c r="G45" s="18"/>
      <c r="H45" s="19">
        <f t="shared" si="0"/>
        <v>1</v>
      </c>
      <c r="I45" s="20"/>
      <c r="L45" s="21" t="s">
        <v>135</v>
      </c>
    </row>
    <row r="46" spans="1:12" ht="19.5" customHeight="1">
      <c r="A46" s="74"/>
      <c r="B46" s="74"/>
      <c r="C46" s="74"/>
      <c r="D46" s="74"/>
      <c r="E46" s="74"/>
      <c r="F46" s="74"/>
      <c r="G46" s="74"/>
      <c r="H46" s="74"/>
      <c r="I46" s="74"/>
    </row>
    <row r="47" spans="1:12" ht="19.5" customHeight="1"/>
    <row r="48" spans="1:12" ht="19.5" customHeight="1"/>
    <row r="49" spans="1:12" ht="19.5" customHeight="1"/>
    <row r="50" spans="1:12" s="2" customFormat="1" ht="20.100000000000001" customHeight="1">
      <c r="A50" s="79"/>
      <c r="B50" s="79"/>
      <c r="C50" s="79"/>
      <c r="D50" s="79"/>
      <c r="E50" s="79"/>
      <c r="F50" s="79"/>
      <c r="G50" s="79"/>
      <c r="H50" s="79"/>
      <c r="I50" s="79"/>
      <c r="L50" s="1"/>
    </row>
    <row r="51" spans="1:12" s="2" customFormat="1" ht="20.100000000000001" customHeight="1">
      <c r="A51" s="79"/>
      <c r="B51" s="79"/>
      <c r="C51" s="79"/>
      <c r="D51" s="79"/>
      <c r="E51" s="79"/>
      <c r="F51" s="79"/>
      <c r="G51" s="79"/>
      <c r="H51" s="22" t="s">
        <v>136</v>
      </c>
      <c r="I51" s="23"/>
      <c r="L51" s="1"/>
    </row>
    <row r="52" spans="1:12" s="2" customFormat="1" ht="20.100000000000001" customHeight="1">
      <c r="A52" s="79"/>
      <c r="B52" s="79"/>
      <c r="C52" s="79"/>
      <c r="D52" s="79"/>
      <c r="E52" s="79"/>
      <c r="F52" s="79"/>
      <c r="G52" s="79"/>
      <c r="H52" s="80" t="s">
        <v>137</v>
      </c>
      <c r="I52" s="80"/>
      <c r="L52" s="1"/>
    </row>
    <row r="53" spans="1:12" s="2" customFormat="1" ht="20.100000000000001" customHeight="1">
      <c r="A53" s="79"/>
      <c r="B53" s="79"/>
      <c r="C53" s="79"/>
      <c r="D53" s="79"/>
      <c r="E53" s="79"/>
      <c r="F53" s="79"/>
      <c r="G53" s="79"/>
      <c r="H53" s="81"/>
      <c r="I53" s="81"/>
      <c r="L53" s="1"/>
    </row>
    <row r="54" spans="1:12" s="2" customFormat="1" ht="20.100000000000001" customHeight="1">
      <c r="A54" s="82" t="s">
        <v>138</v>
      </c>
      <c r="B54" s="82"/>
      <c r="C54" s="82"/>
      <c r="D54" s="82"/>
      <c r="E54" s="82"/>
      <c r="F54" s="82"/>
      <c r="G54" s="82"/>
      <c r="H54" s="81"/>
      <c r="I54" s="81"/>
      <c r="L54" s="1"/>
    </row>
    <row r="55" spans="1:12" s="2" customFormat="1" ht="19.5" customHeight="1">
      <c r="A55" s="79"/>
      <c r="B55" s="79"/>
      <c r="C55" s="79"/>
      <c r="D55" s="79"/>
      <c r="E55" s="79"/>
      <c r="F55" s="79"/>
      <c r="G55" s="79"/>
      <c r="H55" s="81"/>
      <c r="I55" s="81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3" t="s">
        <v>139</v>
      </c>
      <c r="B1" s="104"/>
      <c r="C1" s="105"/>
      <c r="G1" s="24" t="s">
        <v>140</v>
      </c>
      <c r="H1" s="25" t="s">
        <v>141</v>
      </c>
    </row>
    <row r="2" spans="1:8" s="1" customFormat="1" ht="20.100000000000001" customHeight="1">
      <c r="A2" s="26" t="s">
        <v>142</v>
      </c>
      <c r="B2" s="27" t="s">
        <v>143</v>
      </c>
      <c r="C2" s="28"/>
      <c r="G2" s="29" t="s">
        <v>144</v>
      </c>
      <c r="H2" s="30" t="s">
        <v>145</v>
      </c>
    </row>
    <row r="3" spans="1:8" s="1" customFormat="1" ht="20.100000000000001" customHeight="1">
      <c r="A3" s="26" t="s">
        <v>146</v>
      </c>
      <c r="B3" s="27" t="s">
        <v>147</v>
      </c>
      <c r="C3" s="28"/>
      <c r="G3" s="29" t="s">
        <v>148</v>
      </c>
      <c r="H3" s="30" t="s">
        <v>149</v>
      </c>
    </row>
    <row r="4" spans="1:8" s="1" customFormat="1" ht="20.100000000000001" customHeight="1">
      <c r="A4" s="26" t="s">
        <v>150</v>
      </c>
      <c r="B4" s="31"/>
      <c r="C4" s="32" t="s">
        <v>151</v>
      </c>
      <c r="G4" s="29" t="s">
        <v>152</v>
      </c>
      <c r="H4" s="30" t="s">
        <v>153</v>
      </c>
    </row>
    <row r="5" spans="1:8" s="1" customFormat="1" ht="20.100000000000001" customHeight="1">
      <c r="A5" s="26" t="s">
        <v>154</v>
      </c>
      <c r="B5" s="33" t="s">
        <v>155</v>
      </c>
      <c r="C5" s="32" t="s">
        <v>156</v>
      </c>
      <c r="G5" s="29" t="s">
        <v>157</v>
      </c>
      <c r="H5" s="30" t="s">
        <v>158</v>
      </c>
    </row>
    <row r="6" spans="1:8" s="1" customFormat="1" ht="20.100000000000001" customHeight="1">
      <c r="A6" s="26" t="s">
        <v>159</v>
      </c>
      <c r="B6" s="33" t="s">
        <v>160</v>
      </c>
      <c r="C6" s="28" t="s">
        <v>161</v>
      </c>
      <c r="G6" s="29" t="s">
        <v>162</v>
      </c>
      <c r="H6" s="30" t="s">
        <v>163</v>
      </c>
    </row>
    <row r="7" spans="1:8" s="1" customFormat="1" ht="20.100000000000001" customHeight="1">
      <c r="A7" s="26" t="s">
        <v>164</v>
      </c>
      <c r="B7" s="34" t="s">
        <v>165</v>
      </c>
      <c r="C7" s="35">
        <v>2018</v>
      </c>
      <c r="G7" s="29" t="s">
        <v>166</v>
      </c>
      <c r="H7" s="30" t="s">
        <v>167</v>
      </c>
    </row>
    <row r="8" spans="1:8" s="1" customFormat="1" ht="20.100000000000001" customHeight="1">
      <c r="A8" s="36" t="s">
        <v>168</v>
      </c>
      <c r="B8" s="37" t="s">
        <v>169</v>
      </c>
      <c r="C8" s="28" t="s">
        <v>170</v>
      </c>
      <c r="G8" s="29" t="s">
        <v>171</v>
      </c>
      <c r="H8" s="30" t="s">
        <v>172</v>
      </c>
    </row>
    <row r="9" spans="1:8" s="1" customFormat="1" ht="20.100000000000001" customHeight="1">
      <c r="A9" s="36" t="s">
        <v>173</v>
      </c>
      <c r="B9" s="37" t="s">
        <v>174</v>
      </c>
      <c r="C9" s="28" t="s">
        <v>175</v>
      </c>
      <c r="G9" s="38" t="s">
        <v>176</v>
      </c>
      <c r="H9" s="39" t="s">
        <v>177</v>
      </c>
    </row>
    <row r="10" spans="1:8" s="1" customFormat="1" ht="20.100000000000001" customHeight="1">
      <c r="A10" s="36" t="s">
        <v>178</v>
      </c>
      <c r="B10" s="37" t="s">
        <v>179</v>
      </c>
      <c r="C10" s="27" t="s">
        <v>180</v>
      </c>
      <c r="D10" s="40" t="s">
        <v>181</v>
      </c>
    </row>
    <row r="11" spans="1:8" s="1" customFormat="1" ht="20.100000000000001" customHeight="1">
      <c r="A11" s="36" t="s">
        <v>182</v>
      </c>
      <c r="B11" s="41">
        <v>1</v>
      </c>
      <c r="C11" s="27" t="s">
        <v>183</v>
      </c>
      <c r="D11" s="42" t="s">
        <v>184</v>
      </c>
    </row>
    <row r="12" spans="1:8" s="1" customFormat="1" ht="20.100000000000001" customHeight="1">
      <c r="A12" s="36" t="s">
        <v>185</v>
      </c>
      <c r="B12" s="41">
        <v>1</v>
      </c>
      <c r="C12" s="43" t="s">
        <v>186</v>
      </c>
      <c r="D12" s="42" t="s">
        <v>187</v>
      </c>
    </row>
    <row r="13" spans="1:8" s="1" customFormat="1" ht="20.100000000000001" customHeight="1">
      <c r="A13" s="36" t="s">
        <v>188</v>
      </c>
      <c r="B13" s="41">
        <v>2</v>
      </c>
      <c r="C13" s="44" t="str">
        <f>IF(B13=1,T($D$10),IF(B13=2,T($D$11), IF(B13=3,T($D$12), IF(B13=4,T($D$13), IF(B13=5,T($D$14), IF(B13=6,T($D$15), IF(B13=7,T($D$16), IF(B13=8,T($D$17), ""))))))))</f>
        <v/>
      </c>
      <c r="D13" s="45" t="s">
        <v>189</v>
      </c>
    </row>
    <row r="14" spans="1:8" s="1" customFormat="1" ht="20.100000000000001" customHeight="1">
      <c r="A14" s="36" t="s">
        <v>190</v>
      </c>
      <c r="B14" s="41">
        <v>12</v>
      </c>
      <c r="C14" s="46">
        <f>IF(B14&lt;10, "0"&amp;B14, B14)</f>
        <v>12</v>
      </c>
      <c r="D14" s="42" t="s">
        <v>191</v>
      </c>
    </row>
    <row r="15" spans="1:8" s="1" customFormat="1" ht="20.100000000000001" customHeight="1">
      <c r="A15" s="36" t="s">
        <v>192</v>
      </c>
      <c r="B15" s="37" t="s">
        <v>193</v>
      </c>
      <c r="C15" s="27" t="s">
        <v>194</v>
      </c>
      <c r="D15" s="42" t="s">
        <v>195</v>
      </c>
    </row>
    <row r="16" spans="1:8" s="1" customFormat="1" ht="20.100000000000001" customHeight="1">
      <c r="A16" s="36" t="s">
        <v>196</v>
      </c>
      <c r="B16" s="37" t="s">
        <v>197</v>
      </c>
      <c r="C16" s="27" t="s">
        <v>198</v>
      </c>
      <c r="D16" s="42" t="s">
        <v>199</v>
      </c>
    </row>
    <row r="17" spans="1:4" s="1" customFormat="1" ht="20.100000000000001" customHeight="1">
      <c r="A17" s="36" t="s">
        <v>200</v>
      </c>
      <c r="B17" s="37" t="s">
        <v>201</v>
      </c>
      <c r="C17" s="27" t="s">
        <v>202</v>
      </c>
      <c r="D17" s="47" t="s">
        <v>203</v>
      </c>
    </row>
    <row r="18" spans="1:4" s="1" customFormat="1" ht="20.100000000000001" customHeight="1">
      <c r="A18" s="36" t="s">
        <v>204</v>
      </c>
      <c r="B18" s="37" t="s">
        <v>205</v>
      </c>
      <c r="C18" s="28" t="s">
        <v>206</v>
      </c>
    </row>
    <row r="19" spans="1:4" s="1" customFormat="1" ht="20.100000000000001" customHeight="1">
      <c r="A19" s="48" t="s">
        <v>207</v>
      </c>
      <c r="B19" s="49"/>
      <c r="C19" s="50"/>
    </row>
    <row r="20" spans="1:4" s="1" customFormat="1" ht="20.100000000000001" customHeight="1">
      <c r="A20" s="48" t="s">
        <v>208</v>
      </c>
      <c r="B20" s="49"/>
      <c r="C20" s="50"/>
    </row>
    <row r="21" spans="1:4" s="1" customFormat="1" ht="20.100000000000001" customHeight="1">
      <c r="A21" s="36" t="s">
        <v>209</v>
      </c>
      <c r="B21" s="41">
        <v>31</v>
      </c>
      <c r="C21" s="35"/>
    </row>
    <row r="22" spans="1:4" s="1" customFormat="1" ht="20.100000000000001" customHeight="1">
      <c r="A22" s="51"/>
      <c r="B22" s="52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6" t="s">
        <v>210</v>
      </c>
      <c r="B29" s="107"/>
      <c r="C29" s="108"/>
    </row>
    <row r="30" spans="1:4" s="1" customFormat="1" ht="20.100000000000001" customHeight="1">
      <c r="A30" s="53"/>
      <c r="B30" s="54" t="s">
        <v>211</v>
      </c>
      <c r="C30" s="55" t="s">
        <v>212</v>
      </c>
    </row>
    <row r="31" spans="1:4" s="1" customFormat="1" ht="20.100000000000001" customHeight="1">
      <c r="A31" s="56" t="s">
        <v>213</v>
      </c>
      <c r="B31" s="57">
        <v>35</v>
      </c>
      <c r="C31" s="58">
        <v>35</v>
      </c>
    </row>
    <row r="32" spans="1:4" s="1" customFormat="1" ht="20.100000000000001" customHeight="1">
      <c r="A32" s="56" t="s">
        <v>214</v>
      </c>
      <c r="B32" s="57">
        <v>1</v>
      </c>
      <c r="C32" s="58">
        <v>56</v>
      </c>
    </row>
    <row r="33" spans="1:3" s="1" customFormat="1" ht="20.100000000000001" customHeight="1">
      <c r="A33" s="56" t="s">
        <v>215</v>
      </c>
      <c r="B33" s="57">
        <v>55</v>
      </c>
      <c r="C33" s="58">
        <v>110</v>
      </c>
    </row>
    <row r="34" spans="1:3" s="1" customFormat="1" ht="20.100000000000001" customHeight="1">
      <c r="A34" s="59" t="s">
        <v>216</v>
      </c>
      <c r="B34" s="60">
        <v>1</v>
      </c>
      <c r="C34" s="61">
        <v>1</v>
      </c>
    </row>
    <row r="35" spans="1:3" s="1" customFormat="1" ht="20.100000000000001" customHeight="1">
      <c r="A35" s="59" t="s">
        <v>217</v>
      </c>
      <c r="B35" s="62">
        <v>9</v>
      </c>
      <c r="C35" s="63">
        <v>9</v>
      </c>
    </row>
    <row r="36" spans="1:3" s="1" customFormat="1" ht="20.100000000000001" customHeight="1">
      <c r="A36" s="56" t="s">
        <v>218</v>
      </c>
      <c r="B36" s="57">
        <v>15</v>
      </c>
      <c r="C36" s="58">
        <v>70</v>
      </c>
    </row>
    <row r="37" spans="1:3" s="1" customFormat="1" ht="20.100000000000001" customHeight="1">
      <c r="A37" s="59" t="s">
        <v>219</v>
      </c>
      <c r="B37" s="60">
        <v>49</v>
      </c>
      <c r="C37" s="61">
        <v>104</v>
      </c>
    </row>
    <row r="38" spans="1:3" s="1" customFormat="1" ht="20.100000000000001" customHeight="1">
      <c r="A38" s="59" t="s">
        <v>220</v>
      </c>
      <c r="B38" s="62">
        <v>1</v>
      </c>
      <c r="C38" s="63">
        <v>1</v>
      </c>
    </row>
    <row r="39" spans="1:3" s="1" customFormat="1" ht="20.100000000000001" customHeight="1">
      <c r="A39" s="59" t="s">
        <v>221</v>
      </c>
      <c r="B39" s="62">
        <v>9</v>
      </c>
      <c r="C39" s="63">
        <v>9</v>
      </c>
    </row>
    <row r="40" spans="1:3" s="1" customFormat="1" ht="20.100000000000001" customHeight="1">
      <c r="A40" s="59" t="s">
        <v>222</v>
      </c>
      <c r="B40" s="60">
        <v>1</v>
      </c>
      <c r="C40" s="61">
        <v>1</v>
      </c>
    </row>
    <row r="41" spans="1:3" s="1" customFormat="1" ht="20.100000000000001" customHeight="1">
      <c r="A41" s="59" t="s">
        <v>223</v>
      </c>
      <c r="B41" s="60">
        <v>2</v>
      </c>
      <c r="C41" s="61">
        <v>2</v>
      </c>
    </row>
    <row r="42" spans="1:3" s="1" customFormat="1" ht="20.100000000000001" customHeight="1">
      <c r="A42" s="59" t="s">
        <v>224</v>
      </c>
      <c r="B42" s="60">
        <v>3</v>
      </c>
      <c r="C42" s="61">
        <v>3</v>
      </c>
    </row>
    <row r="43" spans="1:3" s="1" customFormat="1" ht="20.100000000000001" customHeight="1">
      <c r="A43" s="59" t="s">
        <v>225</v>
      </c>
      <c r="B43" s="60">
        <v>4</v>
      </c>
      <c r="C43" s="61">
        <v>4</v>
      </c>
    </row>
    <row r="44" spans="1:3" s="1" customFormat="1" ht="20.100000000000001" customHeight="1">
      <c r="A44" s="64" t="s">
        <v>226</v>
      </c>
      <c r="B44" s="60">
        <v>5</v>
      </c>
      <c r="C44" s="61">
        <v>5</v>
      </c>
    </row>
    <row r="45" spans="1:3" s="1" customFormat="1" ht="20.100000000000001" customHeight="1">
      <c r="A45" s="64" t="s">
        <v>227</v>
      </c>
      <c r="B45" s="60">
        <v>6</v>
      </c>
      <c r="C45" s="61">
        <v>6</v>
      </c>
    </row>
    <row r="46" spans="1:3" s="1" customFormat="1" ht="20.100000000000001" customHeight="1">
      <c r="A46" s="64" t="s">
        <v>228</v>
      </c>
      <c r="B46" s="60">
        <v>7</v>
      </c>
      <c r="C46" s="61">
        <v>7</v>
      </c>
    </row>
    <row r="47" spans="1:3" s="1" customFormat="1" ht="20.100000000000001" customHeight="1">
      <c r="A47" s="65" t="s">
        <v>229</v>
      </c>
      <c r="B47" s="66">
        <v>0</v>
      </c>
      <c r="C47" s="67">
        <v>0</v>
      </c>
    </row>
    <row r="48" spans="1:3" s="1" customFormat="1" ht="20.100000000000001" customHeight="1">
      <c r="A48" s="65" t="s">
        <v>230</v>
      </c>
      <c r="B48" s="66">
        <v>0</v>
      </c>
      <c r="C48" s="67">
        <v>0</v>
      </c>
    </row>
    <row r="49" spans="1:3" s="1" customFormat="1" ht="20.100000000000001" customHeight="1">
      <c r="A49" s="68" t="s">
        <v>231</v>
      </c>
      <c r="B49" s="69">
        <v>8</v>
      </c>
      <c r="C49" s="70">
        <v>8</v>
      </c>
    </row>
    <row r="50" spans="1:3" s="1" customFormat="1" ht="20.100000000000001" customHeight="1">
      <c r="A50" s="64" t="s">
        <v>232</v>
      </c>
      <c r="B50" s="62">
        <v>12</v>
      </c>
      <c r="C50" s="63">
        <v>12</v>
      </c>
    </row>
    <row r="51" spans="1:3" s="1" customFormat="1" ht="20.100000000000001" customHeight="1">
      <c r="A51" s="71" t="s">
        <v>233</v>
      </c>
      <c r="B51" s="72">
        <v>79</v>
      </c>
      <c r="C51" s="73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Hamed</cp:lastModifiedBy>
  <dcterms:modified xsi:type="dcterms:W3CDTF">2014-01-01T02:44:54Z</dcterms:modified>
</cp:coreProperties>
</file>